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855CE0D2-5795-4F8A-8439-D0F983E50668}" xr6:coauthVersionLast="47" xr6:coauthVersionMax="47" xr10:uidLastSave="{00000000-0000-0000-0000-000000000000}"/>
  <bookViews>
    <workbookView xWindow="-28920" yWindow="-120" windowWidth="29040" windowHeight="15840" tabRatio="859" xr2:uid="{00000000-000D-0000-FFFF-FFFF00000000}"/>
  </bookViews>
  <sheets>
    <sheet name="Шифр" sheetId="9" r:id="rId1"/>
    <sheet name="ТЗ" sheetId="12" r:id="rId2"/>
    <sheet name="Категории мобайлов" sheetId="13" r:id="rId3"/>
    <sheet name="Для кодировки" sheetId="7" r:id="rId4"/>
  </sheets>
  <definedNames>
    <definedName name="_xlnm._FilterDatabase" localSheetId="3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C9" i="7"/>
  <c r="B8" i="7"/>
  <c r="C18" i="7"/>
  <c r="C22" i="7"/>
  <c r="C19" i="7"/>
  <c r="C17" i="7"/>
  <c r="C3" i="13" l="1"/>
  <c r="C16" i="7" l="1"/>
  <c r="C20" i="7"/>
  <c r="C15" i="7" l="1"/>
  <c r="C14" i="7"/>
  <c r="B7" i="7" l="1"/>
  <c r="C7" i="7" s="1"/>
  <c r="B6" i="7"/>
  <c r="B9" i="7"/>
  <c r="C21" i="7"/>
  <c r="C6" i="7" l="1"/>
  <c r="A2" i="12"/>
  <c r="C12" i="7" l="1"/>
  <c r="C3" i="7" l="1"/>
</calcChain>
</file>

<file path=xl/sharedStrings.xml><?xml version="1.0" encoding="utf-8"?>
<sst xmlns="http://schemas.openxmlformats.org/spreadsheetml/2006/main" count="115" uniqueCount="100">
  <si>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</si>
  <si>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</si>
  <si>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</si>
  <si>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</si>
  <si>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</si>
  <si>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</si>
  <si>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</si>
  <si>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</si>
  <si>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</si>
  <si>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</si>
  <si>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</si>
  <si>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</si>
  <si>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</si>
  <si>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</si>
  <si>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</si>
  <si>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</si>
  <si>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</si>
  <si>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</si>
  <si>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</si>
  <si>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</si>
  <si>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</si>
  <si>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</si>
  <si>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</si>
  <si>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</si>
  <si>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</si>
  <si>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</si>
  <si>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</si>
  <si>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</si>
  <si>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</si>
  <si>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</si>
  <si>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</si>
  <si>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</si>
  <si>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</si>
  <si>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</si>
  <si>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</si>
  <si>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</si>
  <si>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</si>
  <si>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</si>
  <si>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</si>
  <si>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</si>
  <si>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</si>
  <si>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</si>
  <si>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</si>
  <si>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</si>
  <si>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</si>
  <si>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</si>
  <si>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</si>
  <si>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</si>
  <si>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</si>
  <si>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</si>
  <si>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</si>
  <si>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</si>
  <si>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</si>
  <si>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МАТЕРИАЛЫ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</si>
  <si>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</si>
  <si>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</si>
  <si>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</si>
  <si>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</si>
  <si>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</si>
  <si>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>Типоразмер 1
(Т1)</t>
  </si>
  <si>
    <t>Типоразмер 2
(Т2)</t>
  </si>
  <si>
    <t>1. Категории табличек</t>
  </si>
  <si>
    <t xml:space="preserve">2. Наименование для кодировки РИМ </t>
  </si>
  <si>
    <t>№</t>
  </si>
  <si>
    <t>Визуализация</t>
  </si>
  <si>
    <t>Материалы</t>
  </si>
  <si>
    <t>Крепежные элементы</t>
  </si>
  <si>
    <t>Типоразмер 3
(Т3)</t>
  </si>
  <si>
    <t xml:space="preserve"> </t>
  </si>
  <si>
    <t>Подвесной мобайл из картона</t>
  </si>
  <si>
    <t>Подвесной мобайл</t>
  </si>
  <si>
    <t>из картона</t>
  </si>
  <si>
    <t>700х490 мм</t>
  </si>
  <si>
    <t>800х520 мм</t>
  </si>
  <si>
    <t>1. Картон-реборд 10 мм двусторонний белый.
2. УФ-печать 1440 dpi двусторонняя.
3. Обработка (раскрой) картона-реборда на лазерном станке, планшетном режущем плоттере - края должны быть аккуратные, не "рваные".</t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</si>
  <si>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лески, зажимов и комплекта крепежей.</t>
    </r>
    <r>
      <rPr>
        <sz val="11"/>
        <rFont val="Times New Roman"/>
        <family val="1"/>
        <charset val="204"/>
      </rPr>
      <t xml:space="preserve">
Монтаж лески к мобайлу осуществляется через отверстия в верхней части мобайла, отверстия располагаются на таком расстоянии от краев, чтобы не происходило "искривления" мобайлов.
</t>
    </r>
  </si>
  <si>
    <r>
      <t>Мобайл Скидка 700х490 мм - на высокими промо-стеллажами по лицевой части, центровка по ширине стеллажа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
Мобайл Скидка 800х520 мм - над зоной из промо-стеллажей (по центру зоны).
</t>
    </r>
  </si>
  <si>
    <t>Размещение</t>
  </si>
  <si>
    <t xml:space="preserve">На высокими промо-стеллажами по лицевой части, центровка по ширине стеллажа.
</t>
  </si>
  <si>
    <t>Над зоной из промо-стеллажей (по центру зоны).</t>
  </si>
  <si>
    <t>1. Мобайл.
2. Комплект крепежей.</t>
  </si>
  <si>
    <t>картон-УФ-печ.</t>
  </si>
  <si>
    <r>
      <t xml:space="preserve">1. Леска прозрачная (толщина подбирается согласно весу мобайла) + металлические зажимы.
Кол-во лески - 4 пог.м. (корректировка пог.м. в зависимости от высоты потолка).
2. 2 дюбель-гвоздя с кольцом - для крепления лески к потолочному перекрытию/несущим конструкциям (др.крепеж согласно типу потолочного перекрытия).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отверстия под леску должны быть ровными, аккуратными (допустимо использование минимально заметных люверсов, подходящих под оттенок макета, или  вклеенных колец из ПВХ).</t>
    </r>
  </si>
  <si>
    <t>Типоразмер 4
(Т4)</t>
  </si>
  <si>
    <t>400х280 мм</t>
  </si>
  <si>
    <t>Над прайсчекером.</t>
  </si>
  <si>
    <t>ТЗ-582/22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</si>
  <si>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</si>
  <si>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</si>
  <si>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</si>
  <si>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</si>
  <si>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</si>
  <si>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Стандарт</t>
  </si>
  <si>
    <t>см. приложение к ТЗ Категории мобайлов</t>
  </si>
  <si>
    <t>Рогинская А.Ю.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</si>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</sst>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9" fillId="0" borderId="24" xfId="0" applyFont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8" fillId="0" borderId="2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5" xfId="2" applyBorder="1" applyAlignment="1">
      <alignment horizontal="left" vertical="center" wrapText="1"/>
    </xf>
    <xf numFmtId="0" fontId="8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14" fontId="18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50881</xdr:colOff>
      <xdr:row>28</xdr:row>
      <xdr:rowOff>714631</xdr:rowOff>
    </xdr:from>
    <xdr:to>
      <xdr:col>3</xdr:col>
      <xdr:colOff>1772797</xdr:colOff>
      <xdr:row>28</xdr:row>
      <xdr:rowOff>1108362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092130B-2141-467F-9694-5A0CD9CB1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7244059" y="2377542"/>
          <a:ext cx="0" cy="1721916"/>
        </a:xfrm>
        <a:prstGeom prst="rect">
          <a:avLst/>
        </a:prstGeom>
      </xdr:spPr>
    </xdr:pic>
    <xdr:clientData/>
  </xdr:twoCellAnchor>
  <xdr:twoCellAnchor>
    <xdr:from>
      <xdr:col>1</xdr:col>
      <xdr:colOff>98611</xdr:colOff>
      <xdr:row>5</xdr:row>
      <xdr:rowOff>65152</xdr:rowOff>
    </xdr:from>
    <xdr:to>
      <xdr:col>1</xdr:col>
      <xdr:colOff>1295400</xdr:colOff>
      <xdr:row>5</xdr:row>
      <xdr:rowOff>909316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5D04496-2B22-4242-AC60-662787B49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2991" y="979552"/>
          <a:ext cx="1196789" cy="844164"/>
        </a:xfrm>
        <a:prstGeom prst="rect">
          <a:avLst/>
        </a:prstGeom>
      </xdr:spPr>
    </xdr:pic>
    <xdr:clientData/>
  </xdr:twoCellAnchor>
  <xdr:twoCellAnchor>
    <xdr:from>
      <xdr:col>1</xdr:col>
      <xdr:colOff>79870</xdr:colOff>
      <xdr:row>6</xdr:row>
      <xdr:rowOff>89648</xdr:rowOff>
    </xdr:from>
    <xdr:to>
      <xdr:col>1</xdr:col>
      <xdr:colOff>1277245</xdr:colOff>
      <xdr:row>6</xdr:row>
      <xdr:rowOff>877794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2433492-3137-484F-AED7-93D04D57D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4250" y="2291828"/>
          <a:ext cx="1197375" cy="788146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7</xdr:row>
      <xdr:rowOff>53340</xdr:rowOff>
    </xdr:from>
    <xdr:to>
      <xdr:col>1</xdr:col>
      <xdr:colOff>1348740</xdr:colOff>
      <xdr:row>7</xdr:row>
      <xdr:rowOff>970535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CB735CA-9A66-4F26-9719-A059C6E5A9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2602" r="4520"/>
        <a:stretch/>
      </xdr:blipFill>
      <xdr:spPr>
        <a:xfrm>
          <a:off x="815340" y="2819400"/>
          <a:ext cx="1287780" cy="917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L29" sqref="L29"/>
    </sheetView>
  </sheetViews>
  <sheetFormatPr defaultColWidth="9.1796875" defaultRowHeight="14" x14ac:dyDescent="0.3"/>
  <cols>
    <col min="1" max="1" width="38" style="3" customWidth="1"/>
    <col min="2" max="2" width="43.453125" style="3" customWidth="1"/>
    <col min="3" max="3" width="55.1796875" style="3" customWidth="1"/>
    <col min="4" max="4" width="9.1796875" style="3"/>
    <col min="5" max="5" width="0" style="3" hidden="1" customWidth="1"/>
    <col min="6" max="16384" width="9.17968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30</v>
      </c>
      <c r="B2" s="60" t="s">
        <v>86</v>
      </c>
      <c r="E2" s="3" t="s">
        <v>31</v>
      </c>
    </row>
    <row r="3" spans="1:5" x14ac:dyDescent="0.3">
      <c r="A3" s="4" t="s">
        <v>29</v>
      </c>
      <c r="B3" s="5" t="s">
        <v>69</v>
      </c>
      <c r="E3" s="3" t="s">
        <v>25</v>
      </c>
    </row>
    <row r="4" spans="1:5" x14ac:dyDescent="0.3">
      <c r="A4" s="4" t="s">
        <v>21</v>
      </c>
      <c r="B4" s="61">
        <v>44832</v>
      </c>
    </row>
    <row r="5" spans="1:5" x14ac:dyDescent="0.3">
      <c r="A5" s="4" t="s">
        <v>22</v>
      </c>
      <c r="B5" s="5" t="s">
        <v>51</v>
      </c>
    </row>
    <row r="6" spans="1:5" x14ac:dyDescent="0.3">
      <c r="A6" s="4" t="s">
        <v>6</v>
      </c>
      <c r="B6" s="6" t="s">
        <v>49</v>
      </c>
    </row>
    <row r="7" spans="1:5" x14ac:dyDescent="0.3">
      <c r="A7" s="4" t="s">
        <v>23</v>
      </c>
      <c r="B7" s="6" t="s">
        <v>29</v>
      </c>
    </row>
    <row r="8" spans="1:5" x14ac:dyDescent="0.3">
      <c r="A8" s="48" t="s">
        <v>24</v>
      </c>
      <c r="B8" s="6" t="s">
        <v>31</v>
      </c>
    </row>
    <row r="9" spans="1:5" x14ac:dyDescent="0.3">
      <c r="A9" s="4" t="s">
        <v>26</v>
      </c>
      <c r="B9" s="6" t="s">
        <v>92</v>
      </c>
    </row>
    <row r="13" spans="1:5" ht="14.5" thickBot="1" x14ac:dyDescent="0.35">
      <c r="A13" s="30" t="s">
        <v>13</v>
      </c>
      <c r="B13" s="21"/>
      <c r="C13" s="28" t="s">
        <v>94</v>
      </c>
    </row>
    <row r="14" spans="1:5" x14ac:dyDescent="0.3">
      <c r="A14" s="32"/>
      <c r="B14" s="22"/>
      <c r="C14" s="28" t="s">
        <v>87</v>
      </c>
    </row>
    <row r="15" spans="1:5" x14ac:dyDescent="0.3">
      <c r="A15" s="32"/>
      <c r="B15" s="22"/>
      <c r="C15" s="28" t="s">
        <v>27</v>
      </c>
    </row>
    <row r="16" spans="1:5" x14ac:dyDescent="0.3">
      <c r="A16" s="31"/>
      <c r="B16" s="24"/>
      <c r="C16" s="28" t="s">
        <v>28</v>
      </c>
    </row>
    <row r="17" spans="1:3" x14ac:dyDescent="0.3">
      <c r="A17" s="29"/>
      <c r="B17" s="26"/>
      <c r="C17" s="24"/>
    </row>
    <row r="18" spans="1:3" x14ac:dyDescent="0.3">
      <c r="A18" s="29"/>
      <c r="B18" s="26"/>
      <c r="C18" s="28" t="s">
        <v>88</v>
      </c>
    </row>
    <row r="19" spans="1:3" x14ac:dyDescent="0.3">
      <c r="A19" s="29"/>
      <c r="B19" s="26"/>
      <c r="C19" s="24"/>
    </row>
    <row r="20" spans="1:3" ht="14.5" thickBot="1" x14ac:dyDescent="0.35">
      <c r="A20" s="30" t="s">
        <v>14</v>
      </c>
      <c r="B20" s="21"/>
      <c r="C20" s="28" t="s">
        <v>89</v>
      </c>
    </row>
    <row r="21" spans="1:3" x14ac:dyDescent="0.3">
      <c r="A21" s="31"/>
      <c r="B21" s="26"/>
      <c r="C21" s="28" t="s">
        <v>90</v>
      </c>
    </row>
    <row r="22" spans="1:3" x14ac:dyDescent="0.3">
      <c r="A22" s="29"/>
      <c r="B22" s="26"/>
      <c r="C22" s="24"/>
    </row>
    <row r="23" spans="1:3" x14ac:dyDescent="0.3">
      <c r="A23" s="29"/>
      <c r="B23" s="26"/>
      <c r="C23" s="28" t="s">
        <v>91</v>
      </c>
    </row>
    <row r="24" spans="1:3" x14ac:dyDescent="0.3">
      <c r="A24" s="29"/>
      <c r="B24" s="26"/>
      <c r="C24" s="24"/>
    </row>
    <row r="25" spans="1:3" ht="14.5" thickBot="1" x14ac:dyDescent="0.35">
      <c r="A25" s="30" t="s">
        <v>14</v>
      </c>
      <c r="B25" s="21"/>
      <c r="C25" s="28" t="s">
        <v>95</v>
      </c>
    </row>
    <row r="26" spans="1:3" x14ac:dyDescent="0.3">
      <c r="A26" s="29"/>
      <c r="B26" s="26"/>
      <c r="C26" s="28" t="s">
        <v>96</v>
      </c>
    </row>
    <row r="27" spans="1:3" x14ac:dyDescent="0.3">
      <c r="A27" s="29"/>
      <c r="B27" s="26"/>
      <c r="C27" s="24"/>
    </row>
    <row r="28" spans="1:3" x14ac:dyDescent="0.3">
      <c r="A28" s="29"/>
      <c r="B28" s="26"/>
      <c r="C28" s="28" t="s">
        <v>97</v>
      </c>
    </row>
    <row r="29" spans="1:3" x14ac:dyDescent="0.3">
      <c r="A29" s="29"/>
      <c r="B29" s="26"/>
      <c r="C29" s="24"/>
    </row>
    <row r="30" spans="1:3" ht="14.5" thickBot="1" x14ac:dyDescent="0.35">
      <c r="A30" s="30" t="s">
        <v>14</v>
      </c>
      <c r="B30" s="21"/>
      <c r="C30" s="28" t="s">
        <v>98</v>
      </c>
    </row>
    <row r="31" spans="1:3" x14ac:dyDescent="0.3">
      <c r="A31" s="29"/>
      <c r="B31" s="26"/>
      <c r="C31" s="28" t="s">
        <v>99</v>
      </c>
    </row>
    <row r="32" spans="1:3" x14ac:dyDescent="0.3">
      <c r="A32" s="29"/>
      <c r="B32" s="26"/>
      <c r="C32" s="24"/>
    </row>
    <row r="33" spans="1:3" x14ac:dyDescent="0.3">
      <c r="A33" s="29"/>
      <c r="B33" s="26"/>
      <c r="C33" s="28" t="s">
        <v>97</v>
      </c>
    </row>
    <row r="34" spans="1:3" x14ac:dyDescent="0.3">
      <c r="A34" s="25"/>
      <c r="B34" s="26"/>
      <c r="C34" s="28"/>
    </row>
    <row r="35" spans="1:3" ht="14.5" thickBot="1" x14ac:dyDescent="0.35">
      <c r="A35" s="20" t="s">
        <v>14</v>
      </c>
      <c r="B35" s="21"/>
      <c r="C35" s="28" t="s">
        <v>44</v>
      </c>
    </row>
    <row r="36" spans="1:3" x14ac:dyDescent="0.3">
      <c r="A36" s="23"/>
      <c r="B36" s="26"/>
      <c r="C36" s="28" t="s">
        <v>43</v>
      </c>
    </row>
    <row r="37" spans="1:3" x14ac:dyDescent="0.3">
      <c r="A37" s="25"/>
      <c r="B37" s="26"/>
      <c r="C37" s="28"/>
    </row>
    <row r="38" spans="1:3" x14ac:dyDescent="0.3">
      <c r="A38" s="25"/>
      <c r="B38" s="26"/>
      <c r="C38" s="28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zoomScaleNormal="100" workbookViewId="0">
      <selection activeCell="A4" sqref="A4"/>
    </sheetView>
  </sheetViews>
  <sheetFormatPr defaultColWidth="9.1796875" defaultRowHeight="14" x14ac:dyDescent="0.35"/>
  <cols>
    <col min="1" max="1" width="38" style="10" customWidth="1"/>
    <col min="2" max="3" width="58.453125" style="10" customWidth="1"/>
    <col min="4" max="16384" width="9.1796875" style="10"/>
  </cols>
  <sheetData>
    <row r="1" spans="1:5" x14ac:dyDescent="0.35">
      <c r="A1" s="11" t="s">
        <v>32</v>
      </c>
      <c r="B1" s="7"/>
      <c r="C1" s="7"/>
    </row>
    <row r="2" spans="1:5" x14ac:dyDescent="0.35">
      <c r="A2" s="12" t="str">
        <f>Шифр!$B$2</f>
        <v>ТЗ-582/22</v>
      </c>
      <c r="B2" s="7"/>
      <c r="C2" s="7"/>
    </row>
    <row r="3" spans="1:5" ht="14.5" thickBot="1" x14ac:dyDescent="0.4">
      <c r="A3" s="7"/>
      <c r="B3" s="7"/>
      <c r="C3" s="7"/>
    </row>
    <row r="4" spans="1:5" ht="15.75" customHeight="1" x14ac:dyDescent="0.35">
      <c r="A4" s="13" t="s">
        <v>7</v>
      </c>
      <c r="B4" s="66" t="s">
        <v>70</v>
      </c>
      <c r="C4" s="67"/>
    </row>
    <row r="5" spans="1:5" ht="15.75" customHeight="1" x14ac:dyDescent="0.35">
      <c r="A5" s="27" t="s">
        <v>8</v>
      </c>
      <c r="B5" s="68" t="s">
        <v>71</v>
      </c>
      <c r="C5" s="69"/>
    </row>
    <row r="6" spans="1:5" ht="21" customHeight="1" x14ac:dyDescent="0.35">
      <c r="A6" s="27" t="s">
        <v>0</v>
      </c>
      <c r="B6" s="70" t="s">
        <v>93</v>
      </c>
      <c r="C6" s="71"/>
    </row>
    <row r="7" spans="1:5" ht="31.9" customHeight="1" x14ac:dyDescent="0.35">
      <c r="A7" s="14" t="s">
        <v>59</v>
      </c>
      <c r="B7" s="72" t="s">
        <v>72</v>
      </c>
      <c r="C7" s="73"/>
      <c r="E7" s="53"/>
    </row>
    <row r="8" spans="1:5" ht="28" x14ac:dyDescent="0.35">
      <c r="A8" s="14" t="s">
        <v>60</v>
      </c>
      <c r="B8" s="72" t="s">
        <v>73</v>
      </c>
      <c r="C8" s="73"/>
      <c r="E8" s="53"/>
    </row>
    <row r="9" spans="1:5" ht="28" x14ac:dyDescent="0.35">
      <c r="A9" s="14" t="s">
        <v>67</v>
      </c>
      <c r="B9" s="72" t="s">
        <v>84</v>
      </c>
      <c r="C9" s="73"/>
      <c r="E9" s="53"/>
    </row>
    <row r="10" spans="1:5" ht="28.15" customHeight="1" x14ac:dyDescent="0.35">
      <c r="A10" s="14" t="s">
        <v>83</v>
      </c>
      <c r="B10" s="70" t="s">
        <v>54</v>
      </c>
      <c r="C10" s="71"/>
    </row>
    <row r="11" spans="1:5" ht="17.5" customHeight="1" x14ac:dyDescent="0.35">
      <c r="A11" s="46" t="s">
        <v>35</v>
      </c>
      <c r="B11" s="70" t="s">
        <v>81</v>
      </c>
      <c r="C11" s="71"/>
    </row>
    <row r="12" spans="1:5" ht="32.5" customHeight="1" x14ac:dyDescent="0.35">
      <c r="A12" s="44" t="s">
        <v>50</v>
      </c>
      <c r="B12" s="70" t="s">
        <v>80</v>
      </c>
      <c r="C12" s="71"/>
    </row>
    <row r="13" spans="1:5" x14ac:dyDescent="0.35">
      <c r="A13" s="80" t="s">
        <v>1</v>
      </c>
      <c r="B13" s="62" t="s">
        <v>34</v>
      </c>
      <c r="C13" s="63"/>
    </row>
    <row r="14" spans="1:5" ht="15" customHeight="1" thickBot="1" x14ac:dyDescent="0.4">
      <c r="A14" s="81"/>
      <c r="B14" s="78" t="s">
        <v>55</v>
      </c>
      <c r="C14" s="79"/>
    </row>
    <row r="15" spans="1:5" ht="14.5" thickBot="1" x14ac:dyDescent="0.4"/>
    <row r="16" spans="1:5" x14ac:dyDescent="0.35">
      <c r="A16" s="16"/>
      <c r="B16" s="90" t="s">
        <v>53</v>
      </c>
      <c r="C16" s="91"/>
    </row>
    <row r="17" spans="1:4" ht="65.5" customHeight="1" x14ac:dyDescent="0.35">
      <c r="A17" s="17" t="s">
        <v>65</v>
      </c>
      <c r="B17" s="76" t="s">
        <v>74</v>
      </c>
      <c r="C17" s="77"/>
    </row>
    <row r="18" spans="1:4" ht="90.65" customHeight="1" x14ac:dyDescent="0.35">
      <c r="A18" s="17" t="s">
        <v>66</v>
      </c>
      <c r="B18" s="76" t="s">
        <v>82</v>
      </c>
      <c r="C18" s="77"/>
    </row>
    <row r="19" spans="1:4" x14ac:dyDescent="0.35">
      <c r="A19" s="15"/>
      <c r="B19" s="96" t="s">
        <v>56</v>
      </c>
      <c r="C19" s="97"/>
    </row>
    <row r="20" spans="1:4" ht="51" customHeight="1" x14ac:dyDescent="0.35">
      <c r="A20" s="49" t="s">
        <v>57</v>
      </c>
      <c r="B20" s="62" t="s">
        <v>75</v>
      </c>
      <c r="C20" s="63"/>
    </row>
    <row r="21" spans="1:4" x14ac:dyDescent="0.35">
      <c r="A21" s="50"/>
      <c r="B21" s="64" t="s">
        <v>45</v>
      </c>
      <c r="C21" s="65"/>
    </row>
    <row r="22" spans="1:4" ht="33.65" customHeight="1" x14ac:dyDescent="0.35">
      <c r="A22" s="49" t="s">
        <v>46</v>
      </c>
      <c r="B22" s="62" t="s">
        <v>76</v>
      </c>
      <c r="C22" s="63"/>
      <c r="D22" s="10" t="s">
        <v>68</v>
      </c>
    </row>
    <row r="23" spans="1:4" x14ac:dyDescent="0.35">
      <c r="A23" s="50"/>
      <c r="B23" s="64" t="s">
        <v>47</v>
      </c>
      <c r="C23" s="65"/>
    </row>
    <row r="24" spans="1:4" ht="15" customHeight="1" x14ac:dyDescent="0.35">
      <c r="A24" s="17" t="s">
        <v>48</v>
      </c>
      <c r="B24" s="70"/>
      <c r="C24" s="71"/>
    </row>
    <row r="25" spans="1:4" ht="14.5" thickBot="1" x14ac:dyDescent="0.4">
      <c r="A25" s="18" t="s">
        <v>33</v>
      </c>
      <c r="B25" s="82" t="s">
        <v>36</v>
      </c>
      <c r="C25" s="83"/>
    </row>
    <row r="28" spans="1:4" ht="14.5" thickBot="1" x14ac:dyDescent="0.4"/>
    <row r="29" spans="1:4" ht="30" x14ac:dyDescent="0.35">
      <c r="A29" s="19" t="s">
        <v>17</v>
      </c>
      <c r="B29" s="94" t="s">
        <v>58</v>
      </c>
      <c r="C29" s="95"/>
    </row>
    <row r="30" spans="1:4" ht="15" x14ac:dyDescent="0.35">
      <c r="A30" s="41" t="s">
        <v>18</v>
      </c>
      <c r="B30" s="62" t="s">
        <v>20</v>
      </c>
      <c r="C30" s="63"/>
    </row>
    <row r="31" spans="1:4" ht="15" x14ac:dyDescent="0.35">
      <c r="A31" s="41" t="s">
        <v>37</v>
      </c>
      <c r="B31" s="84" t="s">
        <v>38</v>
      </c>
      <c r="C31" s="87" t="s">
        <v>40</v>
      </c>
    </row>
    <row r="32" spans="1:4" ht="15" x14ac:dyDescent="0.35">
      <c r="A32" s="41" t="s">
        <v>39</v>
      </c>
      <c r="B32" s="85"/>
      <c r="C32" s="88"/>
    </row>
    <row r="33" spans="1:3" ht="15" x14ac:dyDescent="0.35">
      <c r="A33" s="41" t="s">
        <v>41</v>
      </c>
      <c r="B33" s="86"/>
      <c r="C33" s="89"/>
    </row>
    <row r="34" spans="1:3" ht="15.65" customHeight="1" x14ac:dyDescent="0.35">
      <c r="A34" s="74" t="s">
        <v>19</v>
      </c>
      <c r="B34" s="57" t="s">
        <v>61</v>
      </c>
      <c r="C34" s="54"/>
    </row>
    <row r="35" spans="1:3" ht="15" customHeight="1" thickBot="1" x14ac:dyDescent="0.4">
      <c r="A35" s="75"/>
      <c r="B35" s="92" t="s">
        <v>62</v>
      </c>
      <c r="C35" s="93"/>
    </row>
  </sheetData>
  <mergeCells count="28">
    <mergeCell ref="A34:A35"/>
    <mergeCell ref="B18:C18"/>
    <mergeCell ref="B14:C14"/>
    <mergeCell ref="A13:A14"/>
    <mergeCell ref="B25:C25"/>
    <mergeCell ref="B31:B33"/>
    <mergeCell ref="C31:C33"/>
    <mergeCell ref="B13:C13"/>
    <mergeCell ref="B30:C30"/>
    <mergeCell ref="B16:C16"/>
    <mergeCell ref="B35:C35"/>
    <mergeCell ref="B17:C17"/>
    <mergeCell ref="B24:C24"/>
    <mergeCell ref="B23:C23"/>
    <mergeCell ref="B29:C29"/>
    <mergeCell ref="B19:C19"/>
    <mergeCell ref="B20:C20"/>
    <mergeCell ref="B21:C21"/>
    <mergeCell ref="B22:C22"/>
    <mergeCell ref="B4:C4"/>
    <mergeCell ref="B5:C5"/>
    <mergeCell ref="B6:C6"/>
    <mergeCell ref="B12:C12"/>
    <mergeCell ref="B11:C11"/>
    <mergeCell ref="B7:C7"/>
    <mergeCell ref="B8:C8"/>
    <mergeCell ref="B10:C10"/>
    <mergeCell ref="B9:C9"/>
  </mergeCells>
  <hyperlinks>
    <hyperlink ref="B34" location="'Категории табличек'!A1" display="1. Категории табличек" xr:uid="{8A692EC1-13D6-4BB5-9E5D-2748EBF7EB98}"/>
    <hyperlink ref="B35:C35" location="'Для кодировки'!A1" display="2. Наименование для кодировки РИМ " xr:uid="{F7B31123-B16B-47D4-A1F5-2A983A05504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5B0-B0BC-4297-9F33-ECC9B7CF500D}">
  <dimension ref="A1:D8"/>
  <sheetViews>
    <sheetView zoomScaleNormal="100" workbookViewId="0">
      <selection activeCell="B5" sqref="B5"/>
    </sheetView>
  </sheetViews>
  <sheetFormatPr defaultRowHeight="14.5" x14ac:dyDescent="0.35"/>
  <cols>
    <col min="1" max="1" width="11" customWidth="1"/>
    <col min="2" max="2" width="34.81640625" customWidth="1"/>
    <col min="3" max="3" width="13.7265625" customWidth="1"/>
    <col min="4" max="4" width="56.26953125" customWidth="1"/>
    <col min="5" max="5" width="65.26953125" customWidth="1"/>
    <col min="6" max="6" width="19.453125" customWidth="1"/>
  </cols>
  <sheetData>
    <row r="1" spans="1:4" x14ac:dyDescent="0.35">
      <c r="A1" s="33"/>
      <c r="B1" s="10"/>
      <c r="C1" s="10"/>
      <c r="D1" s="10"/>
    </row>
    <row r="2" spans="1:4" x14ac:dyDescent="0.35">
      <c r="A2" s="33"/>
      <c r="B2" s="55" t="s">
        <v>15</v>
      </c>
      <c r="C2" s="55" t="s">
        <v>16</v>
      </c>
      <c r="D2" s="10"/>
    </row>
    <row r="3" spans="1:4" x14ac:dyDescent="0.35">
      <c r="A3" s="33"/>
      <c r="B3" s="56">
        <v>1</v>
      </c>
      <c r="C3" s="36" t="str">
        <f>Шифр!$B$2</f>
        <v>ТЗ-582/22</v>
      </c>
      <c r="D3" s="10"/>
    </row>
    <row r="4" spans="1:4" x14ac:dyDescent="0.35">
      <c r="A4" s="33"/>
      <c r="B4" s="10"/>
      <c r="C4" s="10"/>
      <c r="D4" s="10"/>
    </row>
    <row r="5" spans="1:4" x14ac:dyDescent="0.35">
      <c r="A5" s="51" t="s">
        <v>63</v>
      </c>
      <c r="B5" s="47" t="s">
        <v>64</v>
      </c>
      <c r="C5" s="47" t="s">
        <v>5</v>
      </c>
      <c r="D5" s="47" t="s">
        <v>77</v>
      </c>
    </row>
    <row r="6" spans="1:4" ht="75" customHeight="1" x14ac:dyDescent="0.35">
      <c r="A6" s="12">
        <v>1</v>
      </c>
      <c r="B6" s="58"/>
      <c r="C6" s="59" t="s">
        <v>72</v>
      </c>
      <c r="D6" s="59" t="s">
        <v>78</v>
      </c>
    </row>
    <row r="7" spans="1:4" ht="70.900000000000006" customHeight="1" x14ac:dyDescent="0.35">
      <c r="A7" s="12">
        <v>2</v>
      </c>
      <c r="B7" s="58"/>
      <c r="C7" s="59" t="s">
        <v>73</v>
      </c>
      <c r="D7" s="59" t="s">
        <v>79</v>
      </c>
    </row>
    <row r="8" spans="1:4" ht="83.5" customHeight="1" x14ac:dyDescent="0.35">
      <c r="A8" s="12">
        <v>3</v>
      </c>
      <c r="B8" s="58"/>
      <c r="C8" s="59" t="s">
        <v>84</v>
      </c>
      <c r="D8" s="59" t="s">
        <v>85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22"/>
  <sheetViews>
    <sheetView zoomScaleNormal="100" workbookViewId="0">
      <selection activeCell="B3" sqref="B3"/>
    </sheetView>
  </sheetViews>
  <sheetFormatPr defaultColWidth="9.1796875" defaultRowHeight="14" x14ac:dyDescent="0.3"/>
  <cols>
    <col min="1" max="1" width="12.7265625" style="8" customWidth="1"/>
    <col min="2" max="2" width="68.26953125" style="8" customWidth="1"/>
    <col min="3" max="3" width="33.1796875" style="40" customWidth="1"/>
    <col min="4" max="4" width="9.1796875" style="8"/>
    <col min="5" max="6" width="20.7265625" style="8" customWidth="1"/>
    <col min="7" max="16384" width="9.1796875" style="8"/>
  </cols>
  <sheetData>
    <row r="2" spans="1:6" x14ac:dyDescent="0.3">
      <c r="B2" s="34" t="s">
        <v>15</v>
      </c>
      <c r="C2" s="34" t="s">
        <v>16</v>
      </c>
    </row>
    <row r="3" spans="1:6" x14ac:dyDescent="0.3">
      <c r="B3" s="35">
        <v>2</v>
      </c>
      <c r="C3" s="36" t="str">
        <f>Шифр!$B$2</f>
        <v>ТЗ-582/22</v>
      </c>
    </row>
    <row r="4" spans="1:6" x14ac:dyDescent="0.3">
      <c r="C4" s="37"/>
    </row>
    <row r="5" spans="1:6" ht="15" customHeight="1" x14ac:dyDescent="0.3">
      <c r="A5" s="42" t="s">
        <v>11</v>
      </c>
      <c r="B5" s="42" t="s">
        <v>4</v>
      </c>
      <c r="C5" s="43" t="s">
        <v>10</v>
      </c>
    </row>
    <row r="6" spans="1:6" x14ac:dyDescent="0.3">
      <c r="A6" s="36">
        <v>1</v>
      </c>
      <c r="B6" s="52" t="str">
        <f>CONCATENATE($C$14," ",$C$15, " ",C16," ",$C$20," ",$C$13)</f>
        <v>Подвесной мобайл из картона 700х490 мм картон-УФ-печ. МФ</v>
      </c>
      <c r="C6" s="12">
        <f t="shared" ref="C6:C9" si="0">LEN(B6)</f>
        <v>56</v>
      </c>
      <c r="D6" s="3"/>
      <c r="E6" s="3"/>
    </row>
    <row r="7" spans="1:6" x14ac:dyDescent="0.3">
      <c r="A7" s="36">
        <v>2</v>
      </c>
      <c r="B7" s="52" t="str">
        <f>CONCATENATE($C$14," ",$C$15, " ",C17," ",$C$20," ",$C$13)</f>
        <v>Подвесной мобайл из картона 800х520 мм картон-УФ-печ. МФ</v>
      </c>
      <c r="C7" s="12">
        <f t="shared" si="0"/>
        <v>56</v>
      </c>
    </row>
    <row r="8" spans="1:6" x14ac:dyDescent="0.3">
      <c r="A8" s="36">
        <v>3</v>
      </c>
      <c r="B8" s="52" t="str">
        <f>CONCATENATE($C$14," ",$C$15, " ",C18," ",$C$20," ",$C$13)</f>
        <v>Подвесной мобайл из картона 400х280 мм картон-УФ-печ. МФ</v>
      </c>
      <c r="C8" s="12">
        <f t="shared" si="0"/>
        <v>56</v>
      </c>
    </row>
    <row r="9" spans="1:6" x14ac:dyDescent="0.3">
      <c r="A9" s="36">
        <v>4</v>
      </c>
      <c r="B9" s="52" t="str">
        <f>CONCATENATE($C$14," ",$C$15, " ",$C$20," ",$C$22," ",$C$13)</f>
        <v>Подвесной мобайл из картона картон-УФ-печ. кв.м. МФ</v>
      </c>
      <c r="C9" s="12">
        <f t="shared" si="0"/>
        <v>51</v>
      </c>
    </row>
    <row r="10" spans="1:6" x14ac:dyDescent="0.3">
      <c r="A10" s="38"/>
      <c r="B10" s="7"/>
      <c r="C10" s="33"/>
    </row>
    <row r="11" spans="1:6" x14ac:dyDescent="0.3">
      <c r="A11" s="38"/>
      <c r="B11" s="7"/>
      <c r="C11" s="33"/>
    </row>
    <row r="12" spans="1:6" x14ac:dyDescent="0.3">
      <c r="B12" s="9" t="s">
        <v>12</v>
      </c>
      <c r="C12" s="36" t="str">
        <f>Шифр!$B$2</f>
        <v>ТЗ-582/22</v>
      </c>
      <c r="E12" s="3"/>
      <c r="F12" s="3"/>
    </row>
    <row r="13" spans="1:6" x14ac:dyDescent="0.3">
      <c r="B13" s="45" t="s">
        <v>6</v>
      </c>
      <c r="C13" s="39" t="s">
        <v>52</v>
      </c>
      <c r="E13" s="3"/>
      <c r="F13" s="3"/>
    </row>
    <row r="14" spans="1:6" x14ac:dyDescent="0.3">
      <c r="B14" s="9" t="s">
        <v>2</v>
      </c>
      <c r="C14" s="39" t="str">
        <f>ТЗ!$B$4</f>
        <v>Подвесной мобайл</v>
      </c>
      <c r="E14" s="3"/>
      <c r="F14" s="3"/>
    </row>
    <row r="15" spans="1:6" x14ac:dyDescent="0.3">
      <c r="B15" s="45" t="s">
        <v>9</v>
      </c>
      <c r="C15" s="39" t="str">
        <f>ТЗ!$B$5</f>
        <v>из картона</v>
      </c>
      <c r="E15" s="3"/>
      <c r="F15" s="3"/>
    </row>
    <row r="16" spans="1:6" x14ac:dyDescent="0.3">
      <c r="B16" s="98" t="s">
        <v>5</v>
      </c>
      <c r="C16" s="39" t="str">
        <f>ТЗ!$B$7</f>
        <v>700х490 мм</v>
      </c>
      <c r="E16" s="3"/>
      <c r="F16" s="3"/>
    </row>
    <row r="17" spans="2:10" x14ac:dyDescent="0.3">
      <c r="B17" s="100"/>
      <c r="C17" s="39" t="str">
        <f>ТЗ!$B$8</f>
        <v>800х520 мм</v>
      </c>
      <c r="E17" s="3"/>
      <c r="F17" s="3"/>
    </row>
    <row r="18" spans="2:10" x14ac:dyDescent="0.3">
      <c r="B18" s="100"/>
      <c r="C18" s="39" t="str">
        <f>ТЗ!$B$9</f>
        <v>400х280 мм</v>
      </c>
      <c r="E18" s="3"/>
      <c r="F18" s="3"/>
    </row>
    <row r="19" spans="2:10" x14ac:dyDescent="0.3">
      <c r="B19" s="99"/>
      <c r="C19" s="39" t="str">
        <f>ТЗ!$B$10</f>
        <v>индивидуальный</v>
      </c>
      <c r="E19" s="3"/>
      <c r="F19" s="3"/>
    </row>
    <row r="20" spans="2:10" x14ac:dyDescent="0.3">
      <c r="B20" s="47" t="s">
        <v>35</v>
      </c>
      <c r="C20" s="12" t="str">
        <f>ТЗ!$B$11</f>
        <v>картон-УФ-печ.</v>
      </c>
      <c r="D20" s="3"/>
      <c r="E20" s="3"/>
      <c r="F20" s="3"/>
      <c r="G20" s="3"/>
      <c r="H20" s="3"/>
      <c r="I20" s="3"/>
      <c r="J20" s="3"/>
    </row>
    <row r="21" spans="2:10" x14ac:dyDescent="0.3">
      <c r="B21" s="98" t="s">
        <v>1</v>
      </c>
      <c r="C21" s="39" t="str">
        <f>ТЗ!$B$13</f>
        <v>шт</v>
      </c>
      <c r="D21" s="3"/>
      <c r="E21" s="3"/>
      <c r="F21" s="3"/>
      <c r="G21" s="3"/>
      <c r="H21" s="3"/>
      <c r="I21" s="3"/>
      <c r="J21" s="3"/>
    </row>
    <row r="22" spans="2:10" x14ac:dyDescent="0.3">
      <c r="B22" s="99"/>
      <c r="C22" s="39" t="str">
        <f>ТЗ!$B$14</f>
        <v>кв.м.</v>
      </c>
    </row>
  </sheetData>
  <autoFilter ref="A5:C9" xr:uid="{00000000-0009-0000-0000-000003000000}"/>
  <mergeCells count="2">
    <mergeCell ref="B21:B22"/>
    <mergeCell ref="B16:B19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мобайлов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2023-11-22T08:17:42Z</dcterms:modified>
</cp:coreProperties>
</file>